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D41" i="1"/>
  <c r="I41"/>
  <c r="L41"/>
  <c r="M41"/>
  <c r="N41"/>
  <c r="O41"/>
  <c r="R41"/>
  <c r="S41"/>
  <c r="V41"/>
  <c r="W41"/>
  <c r="AB41"/>
  <c r="AC41"/>
  <c r="AD41"/>
  <c r="AE41"/>
  <c r="AG41"/>
  <c r="AH41"/>
  <c r="AJ41"/>
  <c r="AK41"/>
  <c r="AL41"/>
  <c r="AM6"/>
  <c r="AM8"/>
  <c r="AM9"/>
  <c r="AM10"/>
  <c r="AM11"/>
  <c r="AM14"/>
  <c r="AM15"/>
  <c r="AM16"/>
  <c r="AM17"/>
  <c r="AM19"/>
  <c r="AM20"/>
  <c r="AM21"/>
  <c r="AM22"/>
  <c r="AM24"/>
  <c r="AM25"/>
  <c r="AM30"/>
  <c r="AM31"/>
  <c r="AM32"/>
  <c r="AM33"/>
  <c r="AM35"/>
  <c r="AM36"/>
  <c r="AM37"/>
  <c r="AM38"/>
  <c r="AM39"/>
  <c r="AM40"/>
  <c r="AM41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<sst xmlns="http://schemas.openxmlformats.org/spreadsheetml/2006/main" count="151" uniqueCount="78">
  <si>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</si>
  <si>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</si>
  <si>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</si>
  <si>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</si>
  <si>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</si>
  <si>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</si>
  <si>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</si>
  <si>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</si>
  <si>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</si>
  <si>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</si>
  <si>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</si>
  <si>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</si>
  <si>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</si>
  <si>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</si>
  <si>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</si>
  <si>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</si>
  <si>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</si>
  <si>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</si>
  <si>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</si>
  <si>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</si>
  <si>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</si>
  <si>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</si>
  <si>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</si>
  <si>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</si>
  <si>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</si>
  <si>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</si>
  <si>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</si>
  <si>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</si>
  <si>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</si>
  <si>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</si>
  <si>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</si>
  <si>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</si>
  <si>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</si>
  <si>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</si>
  <si>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</si>
  <si>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</si>
  <si>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</si>
  <si>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</si>
  <si>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</si>
  <si>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</si>
  <si>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Iron and Steel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</si>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</sst>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AM5" sqref="AM5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>
        <v>1082086.9999999993</v>
      </c>
      <c r="E6" s="31"/>
      <c r="F6" s="31"/>
      <c r="G6" s="31"/>
      <c r="H6" s="31"/>
      <c r="I6" s="31">
        <v>781966.6999999996</v>
      </c>
      <c r="J6" s="31"/>
      <c r="K6" s="31"/>
      <c r="L6" s="31"/>
      <c r="M6" s="31"/>
      <c r="N6" s="31">
        <v>1353.5</v>
      </c>
      <c r="O6" s="31"/>
      <c r="P6" s="31"/>
      <c r="Q6" s="31"/>
      <c r="R6" s="31">
        <v>165957.69999999995</v>
      </c>
      <c r="S6" s="31">
        <v>1097728.2</v>
      </c>
      <c r="T6" s="31"/>
      <c r="U6" s="31"/>
      <c r="V6" s="31"/>
      <c r="W6" s="31">
        <v>4158</v>
      </c>
      <c r="X6" s="31"/>
      <c r="Y6" s="31"/>
      <c r="Z6" s="31"/>
      <c r="AA6" s="31"/>
      <c r="AB6" s="31">
        <v>1372819.9000000004</v>
      </c>
      <c r="AC6" s="31"/>
      <c r="AD6" s="31"/>
      <c r="AE6" s="31"/>
      <c r="AF6" s="31"/>
      <c r="AG6" s="31">
        <v>2867.7</v>
      </c>
      <c r="AH6" s="31"/>
      <c r="AI6" s="31"/>
      <c r="AJ6" s="31">
        <v>3140.9</v>
      </c>
      <c r="AK6" s="31"/>
      <c r="AL6" s="31">
        <v>81806.599999999991</v>
      </c>
      <c r="AM6" s="33">
        <f>SUM(D6:AL6)</f>
        <v>4593886.1999999993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>
        <v>624.20000000000005</v>
      </c>
      <c r="E8" s="31"/>
      <c r="F8" s="31"/>
      <c r="G8" s="31"/>
      <c r="H8" s="31"/>
      <c r="I8" s="31">
        <v>1715.9</v>
      </c>
      <c r="J8" s="31"/>
      <c r="K8" s="31"/>
      <c r="L8" s="31"/>
      <c r="M8" s="31"/>
      <c r="N8" s="31"/>
      <c r="O8" s="31"/>
      <c r="P8" s="31"/>
      <c r="Q8" s="31"/>
      <c r="R8" s="31">
        <v>216548.39999999991</v>
      </c>
      <c r="S8" s="31"/>
      <c r="T8" s="31"/>
      <c r="U8" s="31"/>
      <c r="V8" s="31"/>
      <c r="W8" s="31">
        <v>17867.099999999999</v>
      </c>
      <c r="X8" s="31"/>
      <c r="Y8" s="31"/>
      <c r="Z8" s="31"/>
      <c r="AA8" s="31"/>
      <c r="AB8" s="31">
        <v>216016.59999999989</v>
      </c>
      <c r="AC8" s="31"/>
      <c r="AD8" s="31"/>
      <c r="AE8" s="31"/>
      <c r="AF8" s="31"/>
      <c r="AG8" s="31"/>
      <c r="AH8" s="31"/>
      <c r="AI8" s="31"/>
      <c r="AJ8" s="31"/>
      <c r="AK8" s="31"/>
      <c r="AL8" s="31">
        <v>81219.999999999971</v>
      </c>
      <c r="AM8" s="33">
        <f>SUM(D8:AL8)</f>
        <v>533992.19999999984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>
        <v>85660.099999999991</v>
      </c>
      <c r="E9" s="31"/>
      <c r="F9" s="31"/>
      <c r="G9" s="31"/>
      <c r="H9" s="31"/>
      <c r="I9" s="31">
        <v>196886.9</v>
      </c>
      <c r="J9" s="31"/>
      <c r="K9" s="31"/>
      <c r="L9" s="31"/>
      <c r="M9" s="31"/>
      <c r="N9" s="31"/>
      <c r="O9" s="31">
        <v>2529.1999999999998</v>
      </c>
      <c r="P9" s="31"/>
      <c r="Q9" s="31"/>
      <c r="R9" s="31">
        <v>539930.29999999981</v>
      </c>
      <c r="S9" s="31">
        <v>5184.6000000000004</v>
      </c>
      <c r="T9" s="31"/>
      <c r="U9" s="31"/>
      <c r="V9" s="31"/>
      <c r="W9" s="31"/>
      <c r="X9" s="31"/>
      <c r="Y9" s="31"/>
      <c r="Z9" s="31"/>
      <c r="AA9" s="31"/>
      <c r="AB9" s="31">
        <v>307498.7</v>
      </c>
      <c r="AC9" s="31"/>
      <c r="AD9" s="31"/>
      <c r="AE9" s="31"/>
      <c r="AF9" s="31"/>
      <c r="AG9" s="31"/>
      <c r="AH9" s="31"/>
      <c r="AI9" s="31"/>
      <c r="AJ9" s="31"/>
      <c r="AK9" s="31"/>
      <c r="AL9" s="31">
        <v>688916.6</v>
      </c>
      <c r="AM9" s="33">
        <f>SUM(D9:AL9)</f>
        <v>1826606.4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>
        <v>25905.700000000004</v>
      </c>
      <c r="E10" s="31"/>
      <c r="F10" s="31"/>
      <c r="G10" s="31"/>
      <c r="H10" s="31"/>
      <c r="I10" s="31">
        <v>1823.5</v>
      </c>
      <c r="J10" s="31"/>
      <c r="K10" s="31"/>
      <c r="L10" s="31"/>
      <c r="M10" s="31"/>
      <c r="N10" s="31"/>
      <c r="O10" s="31">
        <v>2529.4</v>
      </c>
      <c r="P10" s="31"/>
      <c r="Q10" s="31"/>
      <c r="R10" s="31">
        <v>104489.20000000003</v>
      </c>
      <c r="S10" s="31"/>
      <c r="T10" s="31"/>
      <c r="U10" s="31"/>
      <c r="V10" s="31"/>
      <c r="W10" s="31"/>
      <c r="X10" s="31"/>
      <c r="Y10" s="31"/>
      <c r="Z10" s="31"/>
      <c r="AA10" s="31"/>
      <c r="AB10" s="31">
        <v>147698.5</v>
      </c>
      <c r="AC10" s="31"/>
      <c r="AD10" s="31"/>
      <c r="AE10" s="31"/>
      <c r="AF10" s="31"/>
      <c r="AG10" s="31"/>
      <c r="AH10" s="31"/>
      <c r="AI10" s="31"/>
      <c r="AJ10" s="31"/>
      <c r="AK10" s="31"/>
      <c r="AL10" s="31">
        <v>26656.499999999993</v>
      </c>
      <c r="AM10" s="33">
        <f>SUM(D10:AL10)</f>
        <v>309102.80000000005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>
        <v>500317.3</v>
      </c>
      <c r="J11" s="31"/>
      <c r="K11" s="31"/>
      <c r="L11" s="31"/>
      <c r="M11" s="31"/>
      <c r="N11" s="31"/>
      <c r="O11" s="31"/>
      <c r="P11" s="31"/>
      <c r="Q11" s="31"/>
      <c r="R11" s="31">
        <v>21212.899999999998</v>
      </c>
      <c r="S11" s="31"/>
      <c r="T11" s="31"/>
      <c r="U11" s="31"/>
      <c r="V11" s="31"/>
      <c r="W11" s="31">
        <v>170512.69999999998</v>
      </c>
      <c r="X11" s="31"/>
      <c r="Y11" s="31"/>
      <c r="Z11" s="31"/>
      <c r="AA11" s="31"/>
      <c r="AB11" s="31">
        <v>407680.50000000006</v>
      </c>
      <c r="AC11" s="31"/>
      <c r="AD11" s="31"/>
      <c r="AE11" s="31"/>
      <c r="AF11" s="31"/>
      <c r="AG11" s="31"/>
      <c r="AH11" s="31"/>
      <c r="AI11" s="31"/>
      <c r="AJ11" s="31"/>
      <c r="AK11" s="31"/>
      <c r="AL11" s="31">
        <v>89708.200000000012</v>
      </c>
      <c r="AM11" s="33">
        <f>SUM(D11:AL11)</f>
        <v>1189431.6000000001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>
        <v>16261.300000000003</v>
      </c>
      <c r="J14" s="31"/>
      <c r="K14" s="31"/>
      <c r="L14" s="31"/>
      <c r="M14" s="31"/>
      <c r="N14" s="31">
        <v>3796.8</v>
      </c>
      <c r="O14" s="31"/>
      <c r="P14" s="31"/>
      <c r="Q14" s="31"/>
      <c r="R14" s="31">
        <v>273153.1999999999</v>
      </c>
      <c r="S14" s="31"/>
      <c r="T14" s="31"/>
      <c r="U14" s="31"/>
      <c r="V14" s="31"/>
      <c r="W14" s="31">
        <v>5250.1</v>
      </c>
      <c r="X14" s="31"/>
      <c r="Y14" s="31"/>
      <c r="Z14" s="31"/>
      <c r="AA14" s="31"/>
      <c r="AB14" s="31">
        <v>27972</v>
      </c>
      <c r="AC14" s="31"/>
      <c r="AD14" s="31"/>
      <c r="AE14" s="31">
        <v>3368.6000000000004</v>
      </c>
      <c r="AF14" s="31"/>
      <c r="AG14" s="31">
        <v>41306.700000000004</v>
      </c>
      <c r="AH14" s="31">
        <v>2215.1999999999998</v>
      </c>
      <c r="AI14" s="31"/>
      <c r="AJ14" s="31"/>
      <c r="AK14" s="31"/>
      <c r="AL14" s="31">
        <v>87515.799999999959</v>
      </c>
      <c r="AM14" s="33">
        <f>SUM(D14:AL14)</f>
        <v>460839.69999999984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>
        <v>1721445.7</v>
      </c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f>SUM(D15:AL15)</f>
        <v>1721445.7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>
        <v>76367.600000000006</v>
      </c>
      <c r="E16" s="31"/>
      <c r="F16" s="31"/>
      <c r="G16" s="31"/>
      <c r="H16" s="31"/>
      <c r="I16" s="31">
        <v>146567.80000000005</v>
      </c>
      <c r="J16" s="31"/>
      <c r="K16" s="31"/>
      <c r="L16" s="31"/>
      <c r="M16" s="31"/>
      <c r="N16" s="31">
        <v>132111.79999999999</v>
      </c>
      <c r="O16" s="31"/>
      <c r="P16" s="31"/>
      <c r="Q16" s="31"/>
      <c r="R16" s="31">
        <v>120543.3</v>
      </c>
      <c r="S16" s="31">
        <v>226720.7000000001</v>
      </c>
      <c r="T16" s="31"/>
      <c r="U16" s="31"/>
      <c r="V16" s="31"/>
      <c r="W16" s="31">
        <v>30163.100000000002</v>
      </c>
      <c r="X16" s="31"/>
      <c r="Y16" s="31"/>
      <c r="Z16" s="31"/>
      <c r="AA16" s="31"/>
      <c r="AB16" s="31">
        <v>302235.39999999973</v>
      </c>
      <c r="AC16" s="31"/>
      <c r="AD16" s="31">
        <v>904.6</v>
      </c>
      <c r="AE16" s="31">
        <v>80525.699999999983</v>
      </c>
      <c r="AF16" s="31"/>
      <c r="AG16" s="31">
        <v>1808.9</v>
      </c>
      <c r="AH16" s="31"/>
      <c r="AI16" s="31"/>
      <c r="AJ16" s="31">
        <v>38280.6</v>
      </c>
      <c r="AK16" s="31"/>
      <c r="AL16" s="31">
        <v>46158.8</v>
      </c>
      <c r="AM16" s="33">
        <f>SUM(D16:AL16)</f>
        <v>1202388.3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>
        <v>134809.59999999995</v>
      </c>
      <c r="E17" s="31"/>
      <c r="F17" s="31"/>
      <c r="G17" s="31"/>
      <c r="H17" s="31"/>
      <c r="I17" s="31">
        <v>84665.199999999953</v>
      </c>
      <c r="J17" s="31"/>
      <c r="K17" s="31"/>
      <c r="L17" s="31"/>
      <c r="M17" s="31"/>
      <c r="N17" s="31">
        <v>40026.300000000003</v>
      </c>
      <c r="O17" s="31"/>
      <c r="P17" s="31"/>
      <c r="Q17" s="31"/>
      <c r="R17" s="31">
        <v>1362740.0999999992</v>
      </c>
      <c r="S17" s="31">
        <v>469227.7</v>
      </c>
      <c r="T17" s="31"/>
      <c r="U17" s="31"/>
      <c r="V17" s="31"/>
      <c r="W17" s="31">
        <v>106960.09999999999</v>
      </c>
      <c r="X17" s="31"/>
      <c r="Y17" s="31"/>
      <c r="Z17" s="31"/>
      <c r="AA17" s="31"/>
      <c r="AB17" s="31">
        <v>756615.59999999974</v>
      </c>
      <c r="AC17" s="31"/>
      <c r="AD17" s="31">
        <v>607.9</v>
      </c>
      <c r="AE17" s="31">
        <v>1084.0999999999999</v>
      </c>
      <c r="AF17" s="31"/>
      <c r="AG17" s="31">
        <v>1286.5</v>
      </c>
      <c r="AH17" s="31"/>
      <c r="AI17" s="31"/>
      <c r="AJ17" s="31"/>
      <c r="AK17" s="31">
        <v>3739.1</v>
      </c>
      <c r="AL17" s="31">
        <v>76712.700000000012</v>
      </c>
      <c r="AM17" s="33">
        <f>SUM(D17:AL17)</f>
        <v>3038474.899999999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>
        <v>2099</v>
      </c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f>SUM(D19:AL19)</f>
        <v>2099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>
        <v>798503.60000000009</v>
      </c>
      <c r="J20" s="31"/>
      <c r="K20" s="31"/>
      <c r="L20" s="31"/>
      <c r="M20" s="31"/>
      <c r="N20" s="31"/>
      <c r="O20" s="31"/>
      <c r="P20" s="31"/>
      <c r="Q20" s="31"/>
      <c r="R20" s="31">
        <v>2249973.3999999971</v>
      </c>
      <c r="S20" s="31"/>
      <c r="T20" s="31"/>
      <c r="U20" s="31"/>
      <c r="V20" s="31"/>
      <c r="W20" s="31">
        <v>20124.800000000003</v>
      </c>
      <c r="X20" s="31"/>
      <c r="Y20" s="31"/>
      <c r="Z20" s="31"/>
      <c r="AA20" s="31"/>
      <c r="AB20" s="31">
        <v>1392002.1000000008</v>
      </c>
      <c r="AC20" s="31"/>
      <c r="AD20" s="31"/>
      <c r="AE20" s="31"/>
      <c r="AF20" s="31"/>
      <c r="AG20" s="31"/>
      <c r="AH20" s="31"/>
      <c r="AI20" s="31"/>
      <c r="AJ20" s="31"/>
      <c r="AK20" s="31"/>
      <c r="AL20" s="31">
        <v>210857.5</v>
      </c>
      <c r="AM20" s="33">
        <f>SUM(D20:AL20)</f>
        <v>4671461.3999999976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>
        <v>104017.79999999994</v>
      </c>
      <c r="E21" s="31"/>
      <c r="F21" s="31"/>
      <c r="G21" s="31"/>
      <c r="H21" s="31"/>
      <c r="I21" s="31">
        <v>130788.10000000002</v>
      </c>
      <c r="J21" s="31"/>
      <c r="K21" s="31"/>
      <c r="L21" s="31">
        <v>1321.9</v>
      </c>
      <c r="M21" s="31">
        <v>2155.4</v>
      </c>
      <c r="N21" s="31"/>
      <c r="O21" s="31"/>
      <c r="P21" s="31"/>
      <c r="Q21" s="31"/>
      <c r="R21" s="31">
        <v>181759.2</v>
      </c>
      <c r="S21" s="31">
        <v>1217386.4999999995</v>
      </c>
      <c r="T21" s="31"/>
      <c r="U21" s="31"/>
      <c r="V21" s="31">
        <v>1448.5</v>
      </c>
      <c r="W21" s="31">
        <v>5874.1</v>
      </c>
      <c r="X21" s="31"/>
      <c r="Y21" s="31"/>
      <c r="Z21" s="31"/>
      <c r="AA21" s="31"/>
      <c r="AB21" s="31">
        <v>248641.10000000009</v>
      </c>
      <c r="AC21" s="31"/>
      <c r="AD21" s="31"/>
      <c r="AE21" s="31"/>
      <c r="AF21" s="31"/>
      <c r="AG21" s="31">
        <v>10211</v>
      </c>
      <c r="AH21" s="31"/>
      <c r="AI21" s="31"/>
      <c r="AJ21" s="31"/>
      <c r="AK21" s="31"/>
      <c r="AL21" s="31">
        <v>1967</v>
      </c>
      <c r="AM21" s="33">
        <f>SUM(D21:AL21)</f>
        <v>1905570.5999999996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>
        <v>46812.400000000016</v>
      </c>
      <c r="E22" s="31"/>
      <c r="F22" s="31"/>
      <c r="G22" s="31"/>
      <c r="H22" s="31"/>
      <c r="I22" s="31">
        <v>2029.0000000000002</v>
      </c>
      <c r="J22" s="31"/>
      <c r="K22" s="31"/>
      <c r="L22" s="31"/>
      <c r="M22" s="31"/>
      <c r="N22" s="31"/>
      <c r="O22" s="31"/>
      <c r="P22" s="31"/>
      <c r="Q22" s="31"/>
      <c r="R22" s="31">
        <v>2221.1</v>
      </c>
      <c r="S22" s="31">
        <v>58382.6</v>
      </c>
      <c r="T22" s="31"/>
      <c r="U22" s="31"/>
      <c r="V22" s="31"/>
      <c r="W22" s="31"/>
      <c r="X22" s="31"/>
      <c r="Y22" s="31"/>
      <c r="Z22" s="31"/>
      <c r="AA22" s="31"/>
      <c r="AB22" s="31">
        <v>24481.4</v>
      </c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f>SUM(D22:AL22)</f>
        <v>133926.5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>
        <v>1283.5</v>
      </c>
      <c r="E24" s="31"/>
      <c r="F24" s="31"/>
      <c r="G24" s="31"/>
      <c r="H24" s="31"/>
      <c r="I24" s="31">
        <v>187814.8</v>
      </c>
      <c r="J24" s="31"/>
      <c r="K24" s="31"/>
      <c r="L24" s="31"/>
      <c r="M24" s="31"/>
      <c r="N24" s="31">
        <v>68014.5</v>
      </c>
      <c r="O24" s="31"/>
      <c r="P24" s="31"/>
      <c r="Q24" s="31"/>
      <c r="R24" s="31">
        <v>85893.499999999971</v>
      </c>
      <c r="S24" s="31">
        <v>46786.600000000006</v>
      </c>
      <c r="T24" s="31"/>
      <c r="U24" s="31"/>
      <c r="V24" s="31"/>
      <c r="W24" s="31">
        <v>168930.70000000004</v>
      </c>
      <c r="X24" s="31"/>
      <c r="Y24" s="31"/>
      <c r="Z24" s="31"/>
      <c r="AA24" s="31"/>
      <c r="AB24" s="31">
        <v>103090</v>
      </c>
      <c r="AC24" s="31"/>
      <c r="AD24" s="31"/>
      <c r="AE24" s="31"/>
      <c r="AF24" s="31"/>
      <c r="AG24" s="31"/>
      <c r="AH24" s="31"/>
      <c r="AI24" s="31"/>
      <c r="AJ24" s="31"/>
      <c r="AK24" s="31"/>
      <c r="AL24" s="31">
        <v>15434.6</v>
      </c>
      <c r="AM24" s="33">
        <f>SUM(D24:AL24)</f>
        <v>677248.2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>
        <v>135677.09999999998</v>
      </c>
      <c r="E25" s="31"/>
      <c r="F25" s="31"/>
      <c r="G25" s="31"/>
      <c r="H25" s="31"/>
      <c r="I25" s="31">
        <v>854140.20000000054</v>
      </c>
      <c r="J25" s="31"/>
      <c r="K25" s="31"/>
      <c r="L25" s="31">
        <v>409.2</v>
      </c>
      <c r="M25" s="31">
        <v>2511.1999999999998</v>
      </c>
      <c r="N25" s="31">
        <v>1275317.1999999997</v>
      </c>
      <c r="O25" s="31"/>
      <c r="P25" s="31"/>
      <c r="Q25" s="31"/>
      <c r="R25" s="31">
        <v>1029167.5999999997</v>
      </c>
      <c r="S25" s="31">
        <v>640512.49999999977</v>
      </c>
      <c r="T25" s="31"/>
      <c r="U25" s="31"/>
      <c r="V25" s="31"/>
      <c r="W25" s="31">
        <v>1810438.699999999</v>
      </c>
      <c r="X25" s="31"/>
      <c r="Y25" s="31"/>
      <c r="Z25" s="31"/>
      <c r="AA25" s="31"/>
      <c r="AB25" s="31">
        <v>972422.09999999905</v>
      </c>
      <c r="AC25" s="31"/>
      <c r="AD25" s="31"/>
      <c r="AE25" s="31"/>
      <c r="AF25" s="31"/>
      <c r="AG25" s="31">
        <v>11306.7</v>
      </c>
      <c r="AH25" s="31">
        <v>6904.1</v>
      </c>
      <c r="AI25" s="31"/>
      <c r="AJ25" s="31">
        <v>11811.5</v>
      </c>
      <c r="AK25" s="31"/>
      <c r="AL25" s="31">
        <v>154724.80000000008</v>
      </c>
      <c r="AM25" s="33">
        <f>SUM(D25:AL25)</f>
        <v>6905342.8999999976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>
        <v>186249.8</v>
      </c>
      <c r="E30" s="31"/>
      <c r="F30" s="31"/>
      <c r="G30" s="31"/>
      <c r="H30" s="31"/>
      <c r="I30" s="31">
        <v>762227.59999999951</v>
      </c>
      <c r="J30" s="31"/>
      <c r="K30" s="31"/>
      <c r="L30" s="31"/>
      <c r="M30" s="31"/>
      <c r="N30" s="31"/>
      <c r="O30" s="31"/>
      <c r="P30" s="31"/>
      <c r="Q30" s="31"/>
      <c r="R30" s="31">
        <v>1132579.1000000001</v>
      </c>
      <c r="S30" s="31">
        <v>3880.8</v>
      </c>
      <c r="T30" s="31"/>
      <c r="U30" s="31"/>
      <c r="V30" s="31"/>
      <c r="W30" s="31">
        <v>99130.8</v>
      </c>
      <c r="X30" s="31"/>
      <c r="Y30" s="31"/>
      <c r="Z30" s="31"/>
      <c r="AA30" s="31"/>
      <c r="AB30" s="31">
        <v>5326664.5999999978</v>
      </c>
      <c r="AC30" s="31"/>
      <c r="AD30" s="31"/>
      <c r="AE30" s="31"/>
      <c r="AF30" s="31"/>
      <c r="AG30" s="31">
        <v>41585</v>
      </c>
      <c r="AH30" s="31"/>
      <c r="AI30" s="31"/>
      <c r="AJ30" s="31"/>
      <c r="AK30" s="31"/>
      <c r="AL30" s="31">
        <v>446818.39999999985</v>
      </c>
      <c r="AM30" s="33">
        <f>SUM(D30:AL30)</f>
        <v>7999136.0999999968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>
        <v>107497.39999999995</v>
      </c>
      <c r="AH31" s="31"/>
      <c r="AI31" s="31"/>
      <c r="AJ31" s="31"/>
      <c r="AK31" s="31"/>
      <c r="AL31" s="31"/>
      <c r="AM31" s="33">
        <f>SUM(D31:AL31)</f>
        <v>107497.39999999995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>
        <v>57004.900000000038</v>
      </c>
      <c r="E32" s="31"/>
      <c r="F32" s="31"/>
      <c r="G32" s="31"/>
      <c r="H32" s="31"/>
      <c r="I32" s="31">
        <v>88375.199999999968</v>
      </c>
      <c r="J32" s="31"/>
      <c r="K32" s="31"/>
      <c r="L32" s="31">
        <v>3096.2000000000003</v>
      </c>
      <c r="M32" s="31"/>
      <c r="N32" s="31">
        <v>2236.4</v>
      </c>
      <c r="O32" s="31">
        <v>10031.6</v>
      </c>
      <c r="P32" s="31"/>
      <c r="Q32" s="31"/>
      <c r="R32" s="31">
        <v>444731.20000000013</v>
      </c>
      <c r="S32" s="31">
        <v>124077.3</v>
      </c>
      <c r="T32" s="31"/>
      <c r="U32" s="31"/>
      <c r="V32" s="31"/>
      <c r="W32" s="31">
        <v>2639.3</v>
      </c>
      <c r="X32" s="31"/>
      <c r="Y32" s="31"/>
      <c r="Z32" s="31"/>
      <c r="AA32" s="31"/>
      <c r="AB32" s="31">
        <v>282969.10000000015</v>
      </c>
      <c r="AC32" s="31"/>
      <c r="AD32" s="31">
        <v>3766</v>
      </c>
      <c r="AE32" s="31">
        <v>6569.1</v>
      </c>
      <c r="AF32" s="31"/>
      <c r="AG32" s="31">
        <v>1432.3</v>
      </c>
      <c r="AH32" s="31"/>
      <c r="AI32" s="31"/>
      <c r="AJ32" s="31"/>
      <c r="AK32" s="31"/>
      <c r="AL32" s="31">
        <v>324239.09999999992</v>
      </c>
      <c r="AM32" s="33">
        <f>SUM(D32:AL32)</f>
        <v>1351167.7000000004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>
        <v>50219.399999999987</v>
      </c>
      <c r="E33" s="31"/>
      <c r="F33" s="31"/>
      <c r="G33" s="31"/>
      <c r="H33" s="31"/>
      <c r="I33" s="31">
        <v>76865.39999999998</v>
      </c>
      <c r="J33" s="31"/>
      <c r="K33" s="31"/>
      <c r="L33" s="31"/>
      <c r="M33" s="31"/>
      <c r="N33" s="31">
        <v>298780.29999999993</v>
      </c>
      <c r="O33" s="31"/>
      <c r="P33" s="31"/>
      <c r="Q33" s="31"/>
      <c r="R33" s="31">
        <v>100137.80000000006</v>
      </c>
      <c r="S33" s="31">
        <v>2308.5</v>
      </c>
      <c r="T33" s="31"/>
      <c r="U33" s="31"/>
      <c r="V33" s="31"/>
      <c r="W33" s="31"/>
      <c r="X33" s="31"/>
      <c r="Y33" s="31"/>
      <c r="Z33" s="31"/>
      <c r="AA33" s="31"/>
      <c r="AB33" s="31">
        <v>125088.40000000001</v>
      </c>
      <c r="AC33" s="31"/>
      <c r="AD33" s="31"/>
      <c r="AE33" s="31"/>
      <c r="AF33" s="31"/>
      <c r="AG33" s="31"/>
      <c r="AH33" s="31"/>
      <c r="AI33" s="31"/>
      <c r="AJ33" s="31">
        <v>6557.2</v>
      </c>
      <c r="AK33" s="31"/>
      <c r="AL33" s="31">
        <v>42875.599999999991</v>
      </c>
      <c r="AM33" s="33">
        <f>SUM(D33:AL33)</f>
        <v>702832.59999999986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>
        <v>199406.7999999999</v>
      </c>
      <c r="E35" s="31"/>
      <c r="F35" s="31"/>
      <c r="G35" s="31"/>
      <c r="H35" s="31"/>
      <c r="I35" s="31">
        <v>313338.60000000021</v>
      </c>
      <c r="J35" s="31"/>
      <c r="K35" s="31"/>
      <c r="L35" s="31">
        <v>6792.2</v>
      </c>
      <c r="M35" s="31"/>
      <c r="N35" s="31">
        <v>2751</v>
      </c>
      <c r="O35" s="31"/>
      <c r="P35" s="31"/>
      <c r="Q35" s="31"/>
      <c r="R35" s="31">
        <v>439311.70000000013</v>
      </c>
      <c r="S35" s="31">
        <v>1847468.9000000008</v>
      </c>
      <c r="T35" s="31"/>
      <c r="U35" s="31"/>
      <c r="V35" s="31"/>
      <c r="W35" s="31"/>
      <c r="X35" s="31"/>
      <c r="Y35" s="31"/>
      <c r="Z35" s="31"/>
      <c r="AA35" s="31"/>
      <c r="AB35" s="31">
        <v>517248.09999999945</v>
      </c>
      <c r="AC35" s="31">
        <v>11218.6</v>
      </c>
      <c r="AD35" s="31"/>
      <c r="AE35" s="31"/>
      <c r="AF35" s="31"/>
      <c r="AG35" s="31">
        <v>158560.99999999997</v>
      </c>
      <c r="AH35" s="31">
        <v>1713</v>
      </c>
      <c r="AI35" s="31"/>
      <c r="AJ35" s="31"/>
      <c r="AK35" s="31"/>
      <c r="AL35" s="31">
        <v>43523.8</v>
      </c>
      <c r="AM35" s="33">
        <f t="shared" ref="AM35:AM41" si="0">SUM(D35:AL35)</f>
        <v>3541333.7000000007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>
        <v>122915.40000000001</v>
      </c>
      <c r="E36" s="32"/>
      <c r="F36" s="32"/>
      <c r="G36" s="32"/>
      <c r="H36" s="32"/>
      <c r="I36" s="32">
        <v>229325.90000000011</v>
      </c>
      <c r="J36" s="32"/>
      <c r="K36" s="32"/>
      <c r="L36" s="32"/>
      <c r="M36" s="32"/>
      <c r="N36" s="32"/>
      <c r="O36" s="32"/>
      <c r="P36" s="32"/>
      <c r="Q36" s="32"/>
      <c r="R36" s="32">
        <v>188147.9</v>
      </c>
      <c r="S36" s="32">
        <v>331735.49999999994</v>
      </c>
      <c r="T36" s="32"/>
      <c r="U36" s="32"/>
      <c r="V36" s="32"/>
      <c r="W36" s="32">
        <v>5300.4</v>
      </c>
      <c r="X36" s="32"/>
      <c r="Y36" s="32"/>
      <c r="Z36" s="32"/>
      <c r="AA36" s="32"/>
      <c r="AB36" s="32">
        <v>200090.70000000007</v>
      </c>
      <c r="AC36" s="32"/>
      <c r="AD36" s="32"/>
      <c r="AE36" s="32"/>
      <c r="AF36" s="32"/>
      <c r="AG36" s="32">
        <v>7034.7999999999993</v>
      </c>
      <c r="AH36" s="32"/>
      <c r="AI36" s="32"/>
      <c r="AJ36" s="32"/>
      <c r="AK36" s="32"/>
      <c r="AL36" s="32">
        <v>11931.999999999998</v>
      </c>
      <c r="AM36" s="33">
        <f t="shared" si="0"/>
        <v>1096482.6000000001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>
        <v>4558.1000000000004</v>
      </c>
      <c r="AM37" s="33">
        <f t="shared" si="0"/>
        <v>4558.1000000000004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>
        <v>62863.799999999996</v>
      </c>
      <c r="E38" s="32"/>
      <c r="F38" s="32"/>
      <c r="G38" s="32"/>
      <c r="H38" s="32"/>
      <c r="I38" s="32">
        <v>377159.10000000062</v>
      </c>
      <c r="J38" s="32"/>
      <c r="K38" s="32"/>
      <c r="L38" s="32"/>
      <c r="M38" s="32"/>
      <c r="N38" s="32">
        <v>36923.5</v>
      </c>
      <c r="O38" s="32">
        <v>20634.399999999998</v>
      </c>
      <c r="P38" s="32"/>
      <c r="Q38" s="32"/>
      <c r="R38" s="32">
        <v>922521.50000000035</v>
      </c>
      <c r="S38" s="32">
        <v>161045.10000000012</v>
      </c>
      <c r="T38" s="32"/>
      <c r="U38" s="32"/>
      <c r="V38" s="32"/>
      <c r="W38" s="32">
        <v>7077.4</v>
      </c>
      <c r="X38" s="32"/>
      <c r="Y38" s="32"/>
      <c r="Z38" s="32"/>
      <c r="AA38" s="32"/>
      <c r="AB38" s="32">
        <v>2238088.4000000004</v>
      </c>
      <c r="AC38" s="32"/>
      <c r="AD38" s="32"/>
      <c r="AE38" s="32">
        <v>13253.899999999998</v>
      </c>
      <c r="AF38" s="32"/>
      <c r="AG38" s="32">
        <v>5982.6</v>
      </c>
      <c r="AH38" s="32">
        <v>2049.5</v>
      </c>
      <c r="AI38" s="32"/>
      <c r="AJ38" s="32">
        <v>4101.2</v>
      </c>
      <c r="AK38" s="32"/>
      <c r="AL38" s="32">
        <v>698391.5</v>
      </c>
      <c r="AM38" s="33">
        <f t="shared" si="0"/>
        <v>4550091.9000000013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>
        <v>9428.7999999999993</v>
      </c>
      <c r="E39" s="32"/>
      <c r="F39" s="32"/>
      <c r="G39" s="32"/>
      <c r="H39" s="32"/>
      <c r="I39" s="32">
        <v>2629.2</v>
      </c>
      <c r="J39" s="32"/>
      <c r="K39" s="32"/>
      <c r="L39" s="32"/>
      <c r="M39" s="32"/>
      <c r="N39" s="32"/>
      <c r="O39" s="32"/>
      <c r="P39" s="32"/>
      <c r="Q39" s="32"/>
      <c r="R39" s="32">
        <v>3739.1</v>
      </c>
      <c r="S39" s="32"/>
      <c r="T39" s="32"/>
      <c r="U39" s="32"/>
      <c r="V39" s="32"/>
      <c r="W39" s="32"/>
      <c r="X39" s="32"/>
      <c r="Y39" s="32"/>
      <c r="Z39" s="32"/>
      <c r="AA39" s="32"/>
      <c r="AB39" s="32">
        <v>2030</v>
      </c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f t="shared" si="0"/>
        <v>17827.099999999999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>
        <v>120417.19999999994</v>
      </c>
      <c r="E40" s="32"/>
      <c r="F40" s="32"/>
      <c r="G40" s="32"/>
      <c r="H40" s="32"/>
      <c r="I40" s="32">
        <v>153280.40000000002</v>
      </c>
      <c r="J40" s="32"/>
      <c r="K40" s="32"/>
      <c r="L40" s="32"/>
      <c r="M40" s="32"/>
      <c r="N40" s="32"/>
      <c r="O40" s="32"/>
      <c r="P40" s="32"/>
      <c r="Q40" s="32"/>
      <c r="R40" s="32">
        <v>2688302.4999999995</v>
      </c>
      <c r="S40" s="32">
        <v>43837.5</v>
      </c>
      <c r="T40" s="32"/>
      <c r="U40" s="32"/>
      <c r="V40" s="32">
        <v>1114.7</v>
      </c>
      <c r="W40" s="32">
        <v>12870.099999999999</v>
      </c>
      <c r="X40" s="32"/>
      <c r="Y40" s="32"/>
      <c r="Z40" s="32"/>
      <c r="AA40" s="32"/>
      <c r="AB40" s="32">
        <v>2702846.3000000012</v>
      </c>
      <c r="AC40" s="32"/>
      <c r="AD40" s="32"/>
      <c r="AE40" s="32"/>
      <c r="AF40" s="32"/>
      <c r="AG40" s="32"/>
      <c r="AH40" s="32"/>
      <c r="AI40" s="32"/>
      <c r="AJ40" s="32"/>
      <c r="AK40" s="32"/>
      <c r="AL40" s="32">
        <v>1202439.2</v>
      </c>
      <c r="AM40" s="33">
        <f t="shared" si="0"/>
        <v>6925107.9000000013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f>SUM(D6:D40)</f>
        <v>2501751.0999999982</v>
      </c>
      <c r="E41" s="34">
        <v>0</v>
      </c>
      <c r="F41" s="34">
        <v>0</v>
      </c>
      <c r="G41" s="34">
        <v>0</v>
      </c>
      <c r="H41" s="34">
        <v>0</v>
      </c>
      <c r="I41" s="34">
        <f>SUM(I6:I40)</f>
        <v>5706681.700000002</v>
      </c>
      <c r="J41" s="34">
        <v>0</v>
      </c>
      <c r="K41" s="34">
        <v>0</v>
      </c>
      <c r="L41" s="34">
        <f>SUM(L6:L40)</f>
        <v>11619.5</v>
      </c>
      <c r="M41" s="34">
        <f>SUM(M6:M40)</f>
        <v>4666.6000000000004</v>
      </c>
      <c r="N41" s="34">
        <f>SUM(N6:N40)</f>
        <v>1861311.2999999993</v>
      </c>
      <c r="O41" s="34">
        <f>SUM(O6:O40)</f>
        <v>35724.6</v>
      </c>
      <c r="P41" s="34">
        <v>0</v>
      </c>
      <c r="Q41" s="34">
        <v>0</v>
      </c>
      <c r="R41" s="34">
        <f>SUM(R6:R40)</f>
        <v>12273060.699999996</v>
      </c>
      <c r="S41" s="34">
        <f>SUM(S6:S40)</f>
        <v>7997728.7000000002</v>
      </c>
      <c r="T41" s="34">
        <v>0</v>
      </c>
      <c r="U41" s="34">
        <v>0</v>
      </c>
      <c r="V41" s="34">
        <f>SUM(V6:V40)</f>
        <v>2563.1999999999998</v>
      </c>
      <c r="W41" s="34">
        <f>SUM(W6:W40)</f>
        <v>2469396.3999999985</v>
      </c>
      <c r="X41" s="34">
        <v>0</v>
      </c>
      <c r="Y41" s="34">
        <v>0</v>
      </c>
      <c r="Z41" s="34">
        <v>0</v>
      </c>
      <c r="AA41" s="34">
        <v>0</v>
      </c>
      <c r="AB41" s="34">
        <f>SUM(AB6:AB40)</f>
        <v>17674199.499999996</v>
      </c>
      <c r="AC41" s="34">
        <f>SUM(AC6:AC40)</f>
        <v>11218.6</v>
      </c>
      <c r="AD41" s="34">
        <f>SUM(AD6:AD40)</f>
        <v>5278.5</v>
      </c>
      <c r="AE41" s="34">
        <f>SUM(AE6:AE40)</f>
        <v>104801.4</v>
      </c>
      <c r="AF41" s="34">
        <v>0</v>
      </c>
      <c r="AG41" s="34">
        <f>SUM(AG6:AG40)</f>
        <v>390880.59999999992</v>
      </c>
      <c r="AH41" s="34">
        <f>SUM(AH6:AH40)</f>
        <v>12881.8</v>
      </c>
      <c r="AI41" s="34">
        <v>0</v>
      </c>
      <c r="AJ41" s="34">
        <f>SUM(AJ6:AJ40)</f>
        <v>63891.399999999994</v>
      </c>
      <c r="AK41" s="34">
        <f>SUM(AK6:AK40)</f>
        <v>3739.1</v>
      </c>
      <c r="AL41" s="34">
        <f>SUM(AL6:AL40)</f>
        <v>4336456.8</v>
      </c>
      <c r="AM41" s="34">
        <f t="shared" si="0"/>
        <v>55467851.499999978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2021-09-29T10:25:29Z</dcterms:modified>
</cp:coreProperties>
</file>